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Конкурс\2021\ЦД Иридиум с МРСК ЦиП (трекеры)\Пакет\2_ИА_26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F19" i="1" l="1"/>
  <c r="F16" i="1" l="1"/>
  <c r="H15" i="1"/>
  <c r="J14" i="1"/>
  <c r="J15" i="1" s="1"/>
  <c r="H14" i="1"/>
  <c r="J12" i="1"/>
  <c r="J13" i="1" s="1"/>
  <c r="H12" i="1"/>
  <c r="H13" i="1" s="1"/>
  <c r="F12" i="1"/>
  <c r="F13" i="1" s="1"/>
  <c r="J16" i="1" l="1"/>
  <c r="H16" i="1"/>
</calcChain>
</file>

<file path=xl/sharedStrings.xml><?xml version="1.0" encoding="utf-8"?>
<sst xmlns="http://schemas.openxmlformats.org/spreadsheetml/2006/main" count="35" uniqueCount="30">
  <si>
    <t>Кол-во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</si>
  <si>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</si>
  <si>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</si>
  <si>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</si>
  <si>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</si>
  <si>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</si>
  <si>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</si>
  <si>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</si>
  <si>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Начальная (максимальная) цена договора, руб. без НДС:</t>
  </si>
  <si>
    <t>Оказание услуг спутниковой мобильной связи для обеспечения мобильных ремонтных бригад для нужд филиалов ПАО «МРСК Центра и Приволжья».</t>
  </si>
  <si>
    <t xml:space="preserve">Метод сопоставимых рыночных цен (анализа рынка);
</t>
  </si>
  <si>
    <t>Заместитель начальник управления                                                  А.А. Бритько</t>
  </si>
  <si>
    <t xml:space="preserve">Размещен в виде отдельного Приложения к Обоснованию начальной (максимальной) цены договора 
</t>
  </si>
  <si>
    <t>№ п/п</t>
  </si>
  <si>
    <t>Наименование услуги</t>
  </si>
  <si>
    <t xml:space="preserve">Ед. изм </t>
  </si>
  <si>
    <t>Комм.предл. №1</t>
  </si>
  <si>
    <t>Комм.предл. №2</t>
  </si>
  <si>
    <t>Комм.предл. №3</t>
  </si>
  <si>
    <t>Цена       (руб.с НДС)</t>
  </si>
  <si>
    <t>Стоимость  (руб.с НДС)</t>
  </si>
  <si>
    <t>Цена        (руб.с НДС)</t>
  </si>
  <si>
    <t>Спутниковая мобильная связь (ваучер голосовой связи на 12 мес.)</t>
  </si>
  <si>
    <t>Итого, руб. за 36 мес. с НДС</t>
  </si>
  <si>
    <t>Спутниковая мобильная связь (передача данных для трекера на 1 мес.)</t>
  </si>
  <si>
    <t>Итого, руб. с НДС</t>
  </si>
  <si>
    <t>усл.ед.</t>
  </si>
  <si>
    <t xml:space="preserve">Заключение по выбору ценового предложения:  </t>
  </si>
  <si>
    <t>Исходя из представленных предложений, КП №1 может быть рассмотрено частично,т.к. не охватывает тарифы на трекеры.В настоящее время на рынке присутствует очень мало компаний оказывающих требуемые услуги в комплексе. При расчете предельной стоимости закупки сумма закупки должна быть равна наименьшему по сумме предложению,КП №3 удовлетворяет вышеуказанному требованию.</t>
  </si>
  <si>
    <t>услуга не оказывается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</si>
</sst>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DADADA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43" fontId="7" fillId="0" borderId="2" xfId="0" applyNumberFormat="1" applyFont="1" applyBorder="1" applyAlignment="1">
      <alignment vertical="center"/>
    </xf>
    <xf numFmtId="0" fontId="7" fillId="0" borderId="2" xfId="0" applyFont="1" applyBorder="1" applyAlignment="1"/>
    <xf numFmtId="43" fontId="7" fillId="0" borderId="2" xfId="0" applyNumberFormat="1" applyFont="1" applyBorder="1" applyAlignment="1"/>
    <xf numFmtId="0" fontId="7" fillId="0" borderId="2" xfId="0" applyFont="1" applyBorder="1" applyAlignment="1">
      <alignment horizontal="right" vertical="center"/>
    </xf>
    <xf numFmtId="43" fontId="7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/>
    <xf numFmtId="43" fontId="7" fillId="0" borderId="0" xfId="0" applyNumberFormat="1" applyFont="1" applyBorder="1" applyAlignment="1"/>
    <xf numFmtId="43" fontId="7" fillId="0" borderId="0" xfId="0" applyNumberFormat="1" applyFont="1" applyBorder="1" applyAlignment="1">
      <alignment vertical="center"/>
    </xf>
    <xf numFmtId="43" fontId="7" fillId="0" borderId="0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0" fontId="5" fillId="0" borderId="0" xfId="0" applyFont="1"/>
    <xf numFmtId="0" fontId="13" fillId="0" borderId="0" xfId="0" applyFont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top" wrapText="1"/>
    </xf>
    <xf numFmtId="43" fontId="7" fillId="0" borderId="2" xfId="0" applyNumberFormat="1" applyFont="1" applyBorder="1" applyAlignment="1">
      <alignment vertical="center" wrapText="1"/>
    </xf>
    <xf numFmtId="0" fontId="14" fillId="0" borderId="0" xfId="0" applyNumberFormat="1" applyFont="1" applyFill="1" applyBorder="1" applyAlignment="1" applyProtection="1">
      <alignment vertical="top"/>
    </xf>
    <xf numFmtId="43" fontId="14" fillId="0" borderId="0" xfId="0" applyNumberFormat="1" applyFont="1" applyFill="1" applyBorder="1" applyAlignment="1" applyProtection="1">
      <alignment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topLeftCell="A13" zoomScaleNormal="85" zoomScaleSheetLayoutView="100" workbookViewId="0">
      <selection activeCell="E20" sqref="E20"/>
    </sheetView>
  </sheetViews>
  <sheetFormatPr defaultColWidth="10.875" defaultRowHeight="15.75" x14ac:dyDescent="0.25"/>
  <cols>
    <col min="1" max="1" width="14.375" style="1" customWidth="1"/>
    <col min="2" max="2" width="17.25" style="1" customWidth="1"/>
    <col min="3" max="3" width="6.375" style="1" bestFit="1" customWidth="1"/>
    <col min="4" max="8" width="17.25" style="1" customWidth="1"/>
    <col min="9" max="9" width="14.625" style="1" customWidth="1"/>
    <col min="10" max="10" width="15.5" style="1" customWidth="1"/>
    <col min="11" max="11" width="14.25" style="1" customWidth="1"/>
    <col min="12" max="16384" width="10.875" style="1"/>
  </cols>
  <sheetData>
    <row r="1" spans="1:10" x14ac:dyDescent="0.25">
      <c r="A1" s="9" t="s">
        <v>2</v>
      </c>
      <c r="B1" s="9"/>
      <c r="C1" s="9"/>
      <c r="D1" s="9"/>
      <c r="E1" s="9"/>
      <c r="F1" s="9"/>
      <c r="G1" s="9"/>
      <c r="H1" s="9"/>
      <c r="I1" s="9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</row>
    <row r="3" spans="1:10" ht="72.75" customHeight="1" x14ac:dyDescent="0.25">
      <c r="A3" s="6" t="s">
        <v>3</v>
      </c>
      <c r="B3" s="10" t="s">
        <v>9</v>
      </c>
      <c r="C3" s="10"/>
      <c r="D3" s="10"/>
      <c r="E3" s="10"/>
      <c r="F3" s="10"/>
      <c r="G3" s="10"/>
      <c r="H3" s="10"/>
      <c r="I3" s="10"/>
    </row>
    <row r="4" spans="1:10" x14ac:dyDescent="0.25">
      <c r="A4" s="2"/>
      <c r="B4" s="2"/>
      <c r="C4" s="2"/>
      <c r="D4" s="3"/>
      <c r="E4" s="3"/>
      <c r="F4" s="3"/>
      <c r="G4" s="3"/>
      <c r="H4" s="3"/>
      <c r="I4" s="3"/>
    </row>
    <row r="5" spans="1:10" ht="165.75" customHeight="1" x14ac:dyDescent="0.25">
      <c r="A5" s="6" t="s">
        <v>6</v>
      </c>
      <c r="B5" s="13" t="s">
        <v>10</v>
      </c>
      <c r="C5" s="13"/>
      <c r="D5" s="13"/>
      <c r="E5" s="13"/>
      <c r="F5" s="13"/>
      <c r="G5" s="13"/>
      <c r="H5" s="13"/>
      <c r="I5" s="13"/>
    </row>
    <row r="6" spans="1:10" ht="191.25" customHeight="1" x14ac:dyDescent="0.25">
      <c r="A6" s="6" t="s">
        <v>4</v>
      </c>
      <c r="B6" s="14" t="s">
        <v>7</v>
      </c>
      <c r="C6" s="15"/>
      <c r="D6" s="15"/>
      <c r="E6" s="15"/>
      <c r="F6" s="15"/>
      <c r="G6" s="15"/>
      <c r="H6" s="15"/>
      <c r="I6" s="15"/>
    </row>
    <row r="7" spans="1:10" ht="78.75" customHeight="1" x14ac:dyDescent="0.25">
      <c r="A7" s="6" t="s">
        <v>5</v>
      </c>
      <c r="B7" s="11" t="s">
        <v>12</v>
      </c>
      <c r="C7" s="12"/>
      <c r="D7" s="12"/>
      <c r="E7" s="12"/>
      <c r="F7" s="12"/>
      <c r="G7" s="12"/>
      <c r="H7" s="12"/>
      <c r="I7" s="12"/>
    </row>
    <row r="8" spans="1:10" ht="15.75" customHeight="1" x14ac:dyDescent="0.25">
      <c r="A8" s="8"/>
      <c r="B8" s="8"/>
      <c r="C8" s="8"/>
      <c r="D8" s="5"/>
      <c r="E8" s="5"/>
      <c r="F8" s="5"/>
      <c r="G8" s="5"/>
      <c r="H8" s="5"/>
      <c r="I8" s="5"/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</row>
    <row r="10" spans="1:10" x14ac:dyDescent="0.25">
      <c r="A10" s="17" t="s">
        <v>13</v>
      </c>
      <c r="B10" s="17" t="s">
        <v>14</v>
      </c>
      <c r="C10" s="18" t="s">
        <v>15</v>
      </c>
      <c r="D10" s="17" t="s">
        <v>0</v>
      </c>
      <c r="E10" s="18" t="s">
        <v>16</v>
      </c>
      <c r="F10" s="18"/>
      <c r="G10" s="18" t="s">
        <v>17</v>
      </c>
      <c r="H10" s="18"/>
      <c r="I10" s="18" t="s">
        <v>18</v>
      </c>
      <c r="J10" s="18"/>
    </row>
    <row r="11" spans="1:10" ht="47.25" x14ac:dyDescent="0.25">
      <c r="A11" s="17"/>
      <c r="B11" s="17"/>
      <c r="C11" s="18"/>
      <c r="D11" s="17"/>
      <c r="E11" s="19" t="s">
        <v>19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</row>
    <row r="12" spans="1:10" ht="120" x14ac:dyDescent="0.25">
      <c r="A12" s="20">
        <v>1</v>
      </c>
      <c r="B12" s="21" t="s">
        <v>22</v>
      </c>
      <c r="C12" s="22" t="s">
        <v>1</v>
      </c>
      <c r="D12" s="23">
        <v>41</v>
      </c>
      <c r="E12" s="24">
        <v>31200</v>
      </c>
      <c r="F12" s="25">
        <f>E12*D12</f>
        <v>1279200</v>
      </c>
      <c r="G12" s="24">
        <v>31200</v>
      </c>
      <c r="H12" s="25">
        <f>G12*D12</f>
        <v>1279200</v>
      </c>
      <c r="I12" s="24">
        <v>31200</v>
      </c>
      <c r="J12" s="25">
        <f>I12*D12</f>
        <v>1279200</v>
      </c>
    </row>
    <row r="13" spans="1:10" x14ac:dyDescent="0.25">
      <c r="A13" s="26"/>
      <c r="B13" s="27" t="s">
        <v>23</v>
      </c>
      <c r="C13" s="28"/>
      <c r="D13" s="28"/>
      <c r="E13" s="29"/>
      <c r="F13" s="30">
        <f>F12*3</f>
        <v>3837600</v>
      </c>
      <c r="G13" s="30"/>
      <c r="H13" s="30">
        <f>H12*3</f>
        <v>3837600</v>
      </c>
      <c r="I13" s="28"/>
      <c r="J13" s="30">
        <f>J12*3</f>
        <v>3837600</v>
      </c>
    </row>
    <row r="14" spans="1:10" ht="75" x14ac:dyDescent="0.25">
      <c r="A14" s="20">
        <v>2</v>
      </c>
      <c r="B14" s="21" t="s">
        <v>24</v>
      </c>
      <c r="C14" s="22" t="s">
        <v>26</v>
      </c>
      <c r="D14" s="23">
        <v>75</v>
      </c>
      <c r="E14" s="44" t="s">
        <v>29</v>
      </c>
      <c r="F14" s="44" t="s">
        <v>29</v>
      </c>
      <c r="G14" s="24">
        <v>1050</v>
      </c>
      <c r="H14" s="25">
        <f>G14*D14</f>
        <v>78750</v>
      </c>
      <c r="I14" s="24">
        <v>801</v>
      </c>
      <c r="J14" s="25">
        <f>I14*D14</f>
        <v>60075</v>
      </c>
    </row>
    <row r="15" spans="1:10" x14ac:dyDescent="0.2">
      <c r="A15" s="26"/>
      <c r="B15" s="27" t="s">
        <v>23</v>
      </c>
      <c r="C15" s="31"/>
      <c r="D15" s="31"/>
      <c r="E15" s="30"/>
      <c r="F15" s="30"/>
      <c r="G15" s="32"/>
      <c r="H15" s="30">
        <f>H14*36</f>
        <v>2835000</v>
      </c>
      <c r="I15" s="31"/>
      <c r="J15" s="30">
        <f>J14*36</f>
        <v>2162700</v>
      </c>
    </row>
    <row r="16" spans="1:10" x14ac:dyDescent="0.2">
      <c r="A16" s="26"/>
      <c r="B16" s="33" t="s">
        <v>25</v>
      </c>
      <c r="C16" s="31"/>
      <c r="D16" s="31"/>
      <c r="E16" s="32"/>
      <c r="F16" s="30">
        <f>F13+F15</f>
        <v>3837600</v>
      </c>
      <c r="G16" s="32"/>
      <c r="H16" s="30">
        <f>H13+H15</f>
        <v>6672600</v>
      </c>
      <c r="I16" s="31"/>
      <c r="J16" s="34">
        <f>J15+J13</f>
        <v>6000300</v>
      </c>
    </row>
    <row r="17" spans="1:10" x14ac:dyDescent="0.2">
      <c r="A17" s="42"/>
      <c r="B17" s="35"/>
      <c r="C17" s="36"/>
      <c r="D17" s="36"/>
      <c r="E17" s="37"/>
      <c r="F17" s="38"/>
      <c r="G17" s="37"/>
      <c r="H17" s="38"/>
      <c r="I17" s="36"/>
      <c r="J17" s="39"/>
    </row>
    <row r="18" spans="1:10" ht="77.25" customHeight="1" x14ac:dyDescent="0.25">
      <c r="A18" s="42"/>
      <c r="B18" s="40" t="s">
        <v>27</v>
      </c>
      <c r="C18" s="41"/>
      <c r="D18" s="41"/>
      <c r="E18" s="43" t="s">
        <v>28</v>
      </c>
      <c r="F18" s="43"/>
      <c r="G18" s="43"/>
      <c r="H18" s="43"/>
      <c r="I18" s="43"/>
      <c r="J18" s="43"/>
    </row>
    <row r="19" spans="1:10" ht="15.75" customHeight="1" x14ac:dyDescent="0.25">
      <c r="B19" s="45" t="s">
        <v>8</v>
      </c>
      <c r="C19" s="35"/>
      <c r="D19" s="45"/>
      <c r="E19" s="45"/>
      <c r="F19" s="38">
        <f>J16</f>
        <v>6000300</v>
      </c>
    </row>
    <row r="20" spans="1:10" ht="15.75" customHeight="1" x14ac:dyDescent="0.25">
      <c r="B20" s="45"/>
      <c r="C20" s="45"/>
      <c r="D20" s="45"/>
      <c r="E20" s="45"/>
      <c r="F20" s="46"/>
    </row>
    <row r="21" spans="1:10" ht="15.75" customHeight="1" x14ac:dyDescent="0.25">
      <c r="B21" s="45"/>
      <c r="C21" s="45"/>
      <c r="D21" s="45"/>
      <c r="E21" s="45"/>
      <c r="F21" s="46"/>
    </row>
    <row r="22" spans="1:10" ht="15.75" customHeight="1" x14ac:dyDescent="0.25">
      <c r="B22" s="45"/>
      <c r="C22" s="45"/>
      <c r="D22" s="45"/>
      <c r="E22" s="45"/>
      <c r="F22" s="46"/>
    </row>
    <row r="23" spans="1:10" x14ac:dyDescent="0.25">
      <c r="A23" s="16" t="s">
        <v>11</v>
      </c>
      <c r="B23" s="16"/>
      <c r="C23" s="16"/>
      <c r="D23" s="16"/>
      <c r="E23" s="16"/>
      <c r="F23" s="16"/>
      <c r="G23" s="16"/>
      <c r="H23" s="16"/>
      <c r="I23" s="16"/>
    </row>
  </sheetData>
  <mergeCells count="14">
    <mergeCell ref="G10:H10"/>
    <mergeCell ref="I10:J10"/>
    <mergeCell ref="A23:I23"/>
    <mergeCell ref="E18:J18"/>
    <mergeCell ref="A10:A11"/>
    <mergeCell ref="B10:B11"/>
    <mergeCell ref="C10:C11"/>
    <mergeCell ref="D10:D11"/>
    <mergeCell ref="E10:F10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Сапожников Александр Вячеславович</cp:lastModifiedBy>
  <cp:lastPrinted>2021-06-07T11:43:38Z</cp:lastPrinted>
  <dcterms:created xsi:type="dcterms:W3CDTF">2016-10-03T16:38:12Z</dcterms:created>
  <dcterms:modified xsi:type="dcterms:W3CDTF">2021-07-13T08:58:54Z</dcterms:modified>
</cp:coreProperties>
</file>